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KUMENT Armen\Tenderner\Tender 2026\Աշխատանքներ 2026\Կիևյան փողոցի արդիականացման աշխատանքներ  մրցույթ 26-1\hraver BM-ASHDZB 26-1\"/>
    </mc:Choice>
  </mc:AlternateContent>
  <bookViews>
    <workbookView xWindow="0" yWindow="0" windowWidth="28800" windowHeight="12315" tabRatio="910"/>
  </bookViews>
  <sheets>
    <sheet name="Ampop ampopagir" sheetId="1" r:id="rId1"/>
  </sheets>
  <definedNames>
    <definedName name="_xlnm.Print_Area" localSheetId="0">'Ampop ampopagir'!$A$1:$F$58</definedName>
    <definedName name="_xlnm.Print_Titles" localSheetId="0">'Ampop ampopagir'!$5:$5</definedName>
  </definedNames>
  <calcPr calcId="152511"/>
</workbook>
</file>

<file path=xl/calcChain.xml><?xml version="1.0" encoding="utf-8"?>
<calcChain xmlns="http://schemas.openxmlformats.org/spreadsheetml/2006/main">
  <c r="H8" i="1" l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7" i="1"/>
  <c r="J50" i="1"/>
  <c r="H49" i="1" s="1"/>
  <c r="F42" i="1"/>
  <c r="F43" i="1"/>
  <c r="F44" i="1"/>
  <c r="F45" i="1"/>
  <c r="F47" i="1"/>
  <c r="F39" i="1" l="1"/>
  <c r="F28" i="1"/>
  <c r="F26" i="1"/>
  <c r="F24" i="1"/>
  <c r="F22" i="1"/>
  <c r="F16" i="1"/>
  <c r="F15" i="1"/>
  <c r="F10" i="1"/>
  <c r="F13" i="1"/>
  <c r="F8" i="1"/>
  <c r="F23" i="1" l="1"/>
  <c r="F25" i="1"/>
  <c r="F27" i="1"/>
  <c r="F29" i="1"/>
  <c r="F30" i="1"/>
  <c r="F31" i="1"/>
  <c r="F32" i="1"/>
  <c r="F33" i="1"/>
  <c r="F34" i="1"/>
  <c r="F35" i="1"/>
  <c r="F36" i="1"/>
  <c r="F37" i="1"/>
  <c r="F38" i="1"/>
  <c r="F40" i="1"/>
  <c r="F9" i="1" l="1"/>
  <c r="F11" i="1"/>
  <c r="F12" i="1"/>
  <c r="F14" i="1"/>
  <c r="F17" i="1"/>
  <c r="F18" i="1"/>
  <c r="F19" i="1"/>
  <c r="F20" i="1"/>
  <c r="F21" i="1"/>
  <c r="F7" i="1"/>
  <c r="F48" i="1" l="1"/>
  <c r="G48" i="1" s="1"/>
  <c r="F49" i="1" l="1"/>
  <c r="F50" i="1" l="1"/>
  <c r="G50" i="1" s="1"/>
</calcChain>
</file>

<file path=xl/sharedStrings.xml><?xml version="1.0" encoding="utf-8"?>
<sst xmlns="http://schemas.openxmlformats.org/spreadsheetml/2006/main" count="94" uniqueCount="60">
  <si>
    <t>NN</t>
  </si>
  <si>
    <t>Աշխատանքների  անվանումը</t>
  </si>
  <si>
    <t>չափման 
միավոր</t>
  </si>
  <si>
    <t>կգ</t>
  </si>
  <si>
    <t>մ</t>
  </si>
  <si>
    <t>Բարձակ միաճյուղ К1-0.5-1.5-Ф2-ц</t>
  </si>
  <si>
    <t>հատ</t>
  </si>
  <si>
    <t>Արտաքին լուսավորության լուսատու լուսադիոդային,
110Վտ(17024 լյում,154.8լյում/1Վտ,CCT-3000K,CRI-70) – Vizulo-Stork Little Brother</t>
  </si>
  <si>
    <t>արտաքին լուսավորության ցանցերի համար սեղմակների հավակածու SV15 3xKE10.1+1KE10.3(AL10-35/CU1.5-25)</t>
  </si>
  <si>
    <t>կոմպլ․</t>
  </si>
  <si>
    <t>800x800x200մմ արտաքին լուսավորության ղեկավարման արկղ
80Ա մուտքային ավտոմատ անջատիչով,1x40Ա+1x25Ա կոնտակտորներով,3x32Ա+1x40Ա+1x50Ա  ֆիդերային անջատիչներով, 4-բևեռային փոխարկիչով և C-Box-ով (GSM համակարգով ղեկավարվող)</t>
  </si>
  <si>
    <t xml:space="preserve">Մալուխ պղնձե ВВГ-3х1․5 </t>
  </si>
  <si>
    <t>Մալուխ պղնձե ВВГ-4х6</t>
  </si>
  <si>
    <t>Մալուխ պղնձե ВВГ-4х16</t>
  </si>
  <si>
    <t>Մալուխ պղնձե ВВГ-2х4</t>
  </si>
  <si>
    <t>Մալուխ պղնձե ВВГ-4х10</t>
  </si>
  <si>
    <t>Ճկախողովակ պոլիէթիլենային երկպատ D75/62.5մմ</t>
  </si>
  <si>
    <t>Ճկախողովակ պոլիէթիլենային երկպատ D110/92.3մմ</t>
  </si>
  <si>
    <t xml:space="preserve">Պոլիմեր դիտահոր ø800/900(h) </t>
  </si>
  <si>
    <t xml:space="preserve">Նույնը, ø800/1100(h) </t>
  </si>
  <si>
    <t>Դիտահորի ե/բ ծածկի սալ կլոր ПП-10</t>
  </si>
  <si>
    <t>Մտոց թուջե</t>
  </si>
  <si>
    <t>Ø75 հերմետիկ ներանցման ադապպտեր</t>
  </si>
  <si>
    <t>Ø110 հերմետիկ ներանցման ադապպտեր</t>
  </si>
  <si>
    <t>Հենասյան ե/բ հիմք  
(B20 դասի բետոն 0.97 մ³,խճի նախապատրաստական շերտ 0․081 մ³,D8 բազալտե կոմպոզիտային ամրան-56մ,մետաղյա իրեր-17կգ,բիտումային էմուլսիա-20․5կգ)</t>
  </si>
  <si>
    <t>Բետոնե նախապատրաստում B7.5 պոլիմեր դիտահորների տակ</t>
  </si>
  <si>
    <t>Հողի քանդում փոսորակում</t>
  </si>
  <si>
    <t>Փոսորակի ետլիցք</t>
  </si>
  <si>
    <t>մ³</t>
  </si>
  <si>
    <t>16սմ հաստությամբ ասֆալտի կտրում ալմաստե սայրով</t>
  </si>
  <si>
    <t>32սմ հաստությամբ երթևեկելի մասի ասֆալտախճային շերտի քանդում</t>
  </si>
  <si>
    <t>Հողի քանդում խրամուղում</t>
  </si>
  <si>
    <t>Բետոնե սալիկներով մայթի քանդում եվ վերականգնում նոր նյութերով (բետոնե սալ-6սմ,ավազացեմենտե չոր խառնուրդ-4սմ,խիճ-12սմ)</t>
  </si>
  <si>
    <t>մ²</t>
  </si>
  <si>
    <t>Բազալտե եզրաքարի քանդում և վերականգնում նոր նյութերով</t>
  </si>
  <si>
    <t>Գրուտի և շինաղբի տեղափոխում</t>
  </si>
  <si>
    <t>Ավազ</t>
  </si>
  <si>
    <t xml:space="preserve">Բետոն B15 </t>
  </si>
  <si>
    <t>Երթևեկելի մասի ասֆալտբետոնե ծածկույթի վերականգնում
- մակերեսի մշակում բիտումային էմուլսիայով 0,6լ/մ2
ԳՕՍՏ Ռ 58952․1-2020
-"Б" տիպի  մանրահատիկ խիտ տաք ա/բ h=10սմ 
ԳՕՍՏ 9128-2013</t>
  </si>
  <si>
    <t>Ցանց զոդված 100x100x3, BP-1</t>
  </si>
  <si>
    <t>Անկյունակ 50x50x5 մմ  L=2մ</t>
  </si>
  <si>
    <t xml:space="preserve">Պողպատ շերտավոր 40x4մմ  </t>
  </si>
  <si>
    <t>Մոնտաժային աշխատանքներ</t>
  </si>
  <si>
    <t>Ապամոնտաժային աշխատանքներ</t>
  </si>
  <si>
    <t>Արտաքին լուսավորության լուսատու LED120W</t>
  </si>
  <si>
    <t>Արտաքին լուսավորության հենասսյուն D133/4.5,L=9m</t>
  </si>
  <si>
    <t>Օդամալուխային գիծ АВВГ4х6</t>
  </si>
  <si>
    <t>Արտաքին լուսավորության ղեկավարման պահարան</t>
  </si>
  <si>
    <t xml:space="preserve"> Հեռահաղորդակցության (internet) օդային մալուխների տեղափոխում</t>
  </si>
  <si>
    <t>Օդային մալուխի ապամոնտաժում և ուտիլիզացում</t>
  </si>
  <si>
    <t>245</t>
  </si>
  <si>
    <t>2450</t>
  </si>
  <si>
    <t>Հենասյուն կոնաձև ցինկապատ, 12մ բարձրության կցաշուրթային (фланцевая) НФГ-12.0-02-гц,</t>
  </si>
  <si>
    <t xml:space="preserve">Ծավալը
</t>
  </si>
  <si>
    <t xml:space="preserve">Միավորի
արժեքը
</t>
  </si>
  <si>
    <t xml:space="preserve">Երևան քաղաքի Կիևյան փողոցի արտաքին լուսավորության ցանցի վերակառուցում
         </t>
  </si>
  <si>
    <t>ԾԱՎԱԼԱԹԵՐԹ-ՆԱԽԱՀԱՇԻՎ</t>
  </si>
  <si>
    <t xml:space="preserve">Ընդամենը
(հազար դրամ/
</t>
  </si>
  <si>
    <t xml:space="preserve">Ընդհանուրը
</t>
  </si>
  <si>
    <t xml:space="preserve">ԱԱՀ 20%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</si>
</sst>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00"/>
  </numFmts>
  <fonts count="16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Baltica Cyrillic"/>
      <family val="2"/>
    </font>
    <font>
      <sz val="10"/>
      <name val="Arial"/>
      <family val="2"/>
    </font>
    <font>
      <b/>
      <sz val="12"/>
      <name val="GHEA Grapalat"/>
      <charset val="204"/>
    </font>
    <font>
      <sz val="12"/>
      <name val="GHEA Grapalat"/>
      <charset val="204"/>
    </font>
    <font>
      <sz val="14"/>
      <name val="GHEA Grapalat"/>
      <charset val="204"/>
    </font>
    <font>
      <b/>
      <sz val="14"/>
      <name val="GHEA Grapalat"/>
      <charset val="204"/>
    </font>
    <font>
      <b/>
      <sz val="12"/>
      <name val="GHEA Grapalat"/>
      <family val="3"/>
    </font>
    <font>
      <b/>
      <sz val="12"/>
      <name val="Sylfaen"/>
      <family val="1"/>
    </font>
    <font>
      <b/>
      <sz val="12"/>
      <name val="Sylfaen"/>
      <family val="1"/>
      <charset val="204"/>
    </font>
    <font>
      <b/>
      <sz val="12"/>
      <color indexed="8"/>
      <name val="Sylfaen"/>
      <family val="1"/>
    </font>
    <font>
      <sz val="11"/>
      <name val="GHEA Grapalat"/>
      <charset val="204"/>
    </font>
    <font>
      <sz val="12"/>
      <name val="GHEA Grapalat"/>
      <charset val="204"/>
    </font>
    <font>
      <b/>
      <i/>
      <sz val="12"/>
      <name val="GHEA Grapalat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1" fillId="0" borderId="0"/>
    <xf numFmtId="0" fontId="2" fillId="0" borderId="0"/>
  </cellStyleXfs>
  <cellXfs count="66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/>
    <xf numFmtId="0" fontId="7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10" fontId="6" fillId="0" borderId="0" xfId="0" applyNumberFormat="1" applyFont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/>
    <xf numFmtId="0" fontId="5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6" fillId="2" borderId="0" xfId="0" applyFont="1" applyFill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left" wrapText="1"/>
    </xf>
    <xf numFmtId="0" fontId="7" fillId="0" borderId="0" xfId="0" applyFont="1" applyAlignment="1">
      <alignment vertical="center"/>
    </xf>
    <xf numFmtId="0" fontId="8" fillId="0" borderId="0" xfId="0" applyFont="1"/>
    <xf numFmtId="0" fontId="6" fillId="0" borderId="3" xfId="0" applyFont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1" xfId="6" applyFont="1" applyBorder="1" applyAlignment="1">
      <alignment vertical="center" wrapText="1"/>
    </xf>
    <xf numFmtId="2" fontId="6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49" fontId="6" fillId="0" borderId="0" xfId="0" applyNumberFormat="1" applyFont="1" applyAlignment="1">
      <alignment horizontal="left" vertical="center" wrapText="1"/>
    </xf>
    <xf numFmtId="165" fontId="6" fillId="0" borderId="0" xfId="0" applyNumberFormat="1" applyFont="1"/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left" vertical="center" wrapText="1"/>
    </xf>
    <xf numFmtId="166" fontId="6" fillId="0" borderId="0" xfId="0" applyNumberFormat="1" applyFont="1"/>
    <xf numFmtId="0" fontId="14" fillId="0" borderId="1" xfId="0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justify" vertical="center" wrapText="1"/>
    </xf>
    <xf numFmtId="0" fontId="15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right" vertical="center" wrapText="1"/>
    </xf>
    <xf numFmtId="0" fontId="12" fillId="0" borderId="0" xfId="0" applyFont="1" applyAlignment="1">
      <alignment horizontal="right" vertical="center"/>
    </xf>
    <xf numFmtId="165" fontId="12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 wrapText="1"/>
    </xf>
    <xf numFmtId="0" fontId="6" fillId="0" borderId="0" xfId="0" applyFont="1" applyBorder="1"/>
    <xf numFmtId="0" fontId="9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right" vertical="center"/>
    </xf>
  </cellXfs>
  <cellStyles count="7">
    <cellStyle name="Normal" xfId="0" builtinId="0"/>
    <cellStyle name="Normal 2" xfId="1"/>
    <cellStyle name="Normal 3" xfId="4"/>
    <cellStyle name="Normal 4" xfId="5"/>
    <cellStyle name="Обычный 2" xfId="2"/>
    <cellStyle name="Обычный 2 2 2" xfId="3"/>
    <cellStyle name="Обычный 4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243"/>
  <sheetViews>
    <sheetView tabSelected="1" view="pageBreakPreview" zoomScale="110" zoomScaleNormal="90" zoomScaleSheetLayoutView="110" workbookViewId="0">
      <selection activeCell="C46" sqref="C46"/>
    </sheetView>
  </sheetViews>
  <sheetFormatPr defaultColWidth="9.140625" defaultRowHeight="17.25"/>
  <cols>
    <col min="1" max="1" width="4.140625" style="17" customWidth="1"/>
    <col min="2" max="2" width="67" style="6" customWidth="1"/>
    <col min="3" max="3" width="13.42578125" style="21" customWidth="1"/>
    <col min="4" max="4" width="14.42578125" style="16" bestFit="1" customWidth="1"/>
    <col min="5" max="5" width="14.7109375" style="6" customWidth="1"/>
    <col min="6" max="6" width="19.42578125" style="6" customWidth="1"/>
    <col min="7" max="7" width="16.28515625" style="6" hidden="1" customWidth="1"/>
    <col min="8" max="8" width="18.140625" style="6" hidden="1" customWidth="1"/>
    <col min="9" max="9" width="3.5703125" style="6" hidden="1" customWidth="1"/>
    <col min="10" max="32" width="0" style="6" hidden="1" customWidth="1"/>
    <col min="33" max="16384" width="9.140625" style="6"/>
  </cols>
  <sheetData>
    <row r="2" spans="1:13" s="23" customFormat="1" ht="20.25">
      <c r="A2" s="62" t="s">
        <v>56</v>
      </c>
      <c r="B2" s="62"/>
      <c r="C2" s="62"/>
      <c r="D2" s="62"/>
      <c r="E2" s="62"/>
      <c r="F2" s="22"/>
    </row>
    <row r="3" spans="1:13" s="25" customFormat="1" ht="63.95" customHeight="1">
      <c r="A3" s="63" t="s">
        <v>55</v>
      </c>
      <c r="B3" s="63"/>
      <c r="C3" s="63"/>
      <c r="D3" s="63"/>
      <c r="E3" s="63"/>
      <c r="F3" s="24"/>
      <c r="G3" s="23"/>
      <c r="H3" s="23"/>
      <c r="I3" s="23"/>
      <c r="J3" s="7"/>
      <c r="K3" s="7"/>
    </row>
    <row r="4" spans="1:13" s="26" customFormat="1" ht="54">
      <c r="A4" s="29" t="s">
        <v>0</v>
      </c>
      <c r="B4" s="29" t="s">
        <v>1</v>
      </c>
      <c r="C4" s="29" t="s">
        <v>2</v>
      </c>
      <c r="D4" s="29" t="s">
        <v>53</v>
      </c>
      <c r="E4" s="31" t="s">
        <v>54</v>
      </c>
      <c r="F4" s="32" t="s">
        <v>57</v>
      </c>
      <c r="G4" s="23"/>
      <c r="H4" s="23"/>
      <c r="I4" s="23"/>
    </row>
    <row r="5" spans="1:13" ht="14.65" customHeight="1">
      <c r="A5" s="30">
        <v>1</v>
      </c>
      <c r="B5" s="30">
        <v>2</v>
      </c>
      <c r="C5" s="30">
        <v>4</v>
      </c>
      <c r="D5" s="30">
        <v>6</v>
      </c>
      <c r="E5" s="8">
        <v>7</v>
      </c>
      <c r="F5" s="8">
        <v>8</v>
      </c>
    </row>
    <row r="6" spans="1:13" ht="22.7" customHeight="1">
      <c r="A6" s="8"/>
      <c r="B6" s="50" t="s">
        <v>42</v>
      </c>
      <c r="C6" s="8"/>
      <c r="D6" s="13"/>
      <c r="E6" s="8"/>
      <c r="F6" s="8"/>
      <c r="G6" s="9"/>
      <c r="H6" s="9"/>
      <c r="I6" s="9"/>
      <c r="J6" s="9"/>
      <c r="K6" s="9"/>
      <c r="L6" s="9"/>
    </row>
    <row r="7" spans="1:13" ht="39" customHeight="1">
      <c r="A7" s="2">
        <v>1</v>
      </c>
      <c r="B7" s="4" t="s">
        <v>52</v>
      </c>
      <c r="C7" s="2" t="s">
        <v>6</v>
      </c>
      <c r="D7" s="10">
        <v>62</v>
      </c>
      <c r="E7" s="2">
        <v>173.64699999999999</v>
      </c>
      <c r="F7" s="2">
        <f>E7*D7</f>
        <v>10766.114</v>
      </c>
      <c r="H7" s="6">
        <f>ROUND(E7,3)</f>
        <v>173.64699999999999</v>
      </c>
    </row>
    <row r="8" spans="1:13" ht="26.25" customHeight="1">
      <c r="A8" s="2">
        <v>2</v>
      </c>
      <c r="B8" s="5" t="s">
        <v>5</v>
      </c>
      <c r="C8" s="2" t="s">
        <v>6</v>
      </c>
      <c r="D8" s="10">
        <v>62</v>
      </c>
      <c r="E8" s="2">
        <v>34.838999999999999</v>
      </c>
      <c r="F8" s="2">
        <f>E8*D8</f>
        <v>2160.018</v>
      </c>
      <c r="H8" s="6">
        <f t="shared" ref="H8:H47" si="0">ROUND(E8,3)</f>
        <v>34.838999999999999</v>
      </c>
    </row>
    <row r="9" spans="1:13" ht="50.1" customHeight="1">
      <c r="A9" s="2">
        <v>3</v>
      </c>
      <c r="B9" s="4" t="s">
        <v>7</v>
      </c>
      <c r="C9" s="2" t="s">
        <v>6</v>
      </c>
      <c r="D9" s="10">
        <v>70</v>
      </c>
      <c r="E9" s="2">
        <v>168.12899999999999</v>
      </c>
      <c r="F9" s="2">
        <f t="shared" ref="F9:F47" si="1">E9*D9</f>
        <v>11769.029999999999</v>
      </c>
      <c r="H9" s="6">
        <f t="shared" si="0"/>
        <v>168.12899999999999</v>
      </c>
    </row>
    <row r="10" spans="1:13" ht="34.5">
      <c r="A10" s="2">
        <v>4</v>
      </c>
      <c r="B10" s="4" t="s">
        <v>8</v>
      </c>
      <c r="C10" s="2" t="s">
        <v>9</v>
      </c>
      <c r="D10" s="10">
        <v>65</v>
      </c>
      <c r="E10" s="2">
        <v>8.6649999999999991</v>
      </c>
      <c r="F10" s="2">
        <f t="shared" si="1"/>
        <v>563.22499999999991</v>
      </c>
      <c r="H10" s="6">
        <f t="shared" si="0"/>
        <v>8.6649999999999991</v>
      </c>
    </row>
    <row r="11" spans="1:13" ht="103.5">
      <c r="A11" s="27">
        <v>5</v>
      </c>
      <c r="B11" s="43" t="s">
        <v>10</v>
      </c>
      <c r="C11" s="27" t="s">
        <v>9</v>
      </c>
      <c r="D11" s="56">
        <v>4</v>
      </c>
      <c r="E11" s="27">
        <v>387.63099999999997</v>
      </c>
      <c r="F11" s="27">
        <f t="shared" si="1"/>
        <v>1550.5239999999999</v>
      </c>
      <c r="H11" s="6">
        <f t="shared" si="0"/>
        <v>387.63099999999997</v>
      </c>
    </row>
    <row r="12" spans="1:13" s="60" customFormat="1" ht="28.5" customHeight="1">
      <c r="A12" s="2">
        <v>6</v>
      </c>
      <c r="B12" s="4" t="s">
        <v>11</v>
      </c>
      <c r="C12" s="2" t="s">
        <v>4</v>
      </c>
      <c r="D12" s="10">
        <v>1000</v>
      </c>
      <c r="E12" s="2">
        <v>0.60499999999999998</v>
      </c>
      <c r="F12" s="2">
        <f t="shared" si="1"/>
        <v>605</v>
      </c>
      <c r="G12" s="61"/>
      <c r="H12" s="61">
        <f t="shared" si="0"/>
        <v>0.60499999999999998</v>
      </c>
      <c r="I12" s="61"/>
      <c r="J12" s="61"/>
      <c r="K12" s="61"/>
      <c r="L12" s="61"/>
      <c r="M12" s="61"/>
    </row>
    <row r="13" spans="1:13" s="40" customFormat="1" ht="28.5" customHeight="1">
      <c r="A13" s="57">
        <v>7</v>
      </c>
      <c r="B13" s="58" t="s">
        <v>12</v>
      </c>
      <c r="C13" s="57" t="s">
        <v>4</v>
      </c>
      <c r="D13" s="59">
        <v>120</v>
      </c>
      <c r="E13" s="57">
        <v>2.1120000000000001</v>
      </c>
      <c r="F13" s="57">
        <f t="shared" si="1"/>
        <v>253.44</v>
      </c>
      <c r="G13" s="6"/>
      <c r="H13" s="6">
        <f t="shared" si="0"/>
        <v>2.1120000000000001</v>
      </c>
      <c r="I13" s="6"/>
      <c r="J13" s="6"/>
      <c r="K13" s="6"/>
      <c r="L13" s="6"/>
      <c r="M13" s="6"/>
    </row>
    <row r="14" spans="1:13" ht="28.5" customHeight="1">
      <c r="A14" s="2">
        <v>8</v>
      </c>
      <c r="B14" s="4" t="s">
        <v>13</v>
      </c>
      <c r="C14" s="2" t="s">
        <v>4</v>
      </c>
      <c r="D14" s="10">
        <v>100</v>
      </c>
      <c r="E14" s="2">
        <v>5.05</v>
      </c>
      <c r="F14" s="2">
        <f t="shared" si="1"/>
        <v>505</v>
      </c>
      <c r="H14" s="6">
        <f t="shared" si="0"/>
        <v>5.05</v>
      </c>
    </row>
    <row r="15" spans="1:13" ht="28.5" customHeight="1">
      <c r="A15" s="2">
        <v>9</v>
      </c>
      <c r="B15" s="4" t="s">
        <v>14</v>
      </c>
      <c r="C15" s="2" t="s">
        <v>4</v>
      </c>
      <c r="D15" s="10">
        <v>650</v>
      </c>
      <c r="E15" s="2">
        <v>0.84199999999999997</v>
      </c>
      <c r="F15" s="2">
        <f t="shared" ref="F15" si="2">E15*D15</f>
        <v>547.29999999999995</v>
      </c>
      <c r="H15" s="6">
        <f t="shared" si="0"/>
        <v>0.84199999999999997</v>
      </c>
    </row>
    <row r="16" spans="1:13" ht="28.5" customHeight="1">
      <c r="A16" s="2">
        <v>10</v>
      </c>
      <c r="B16" s="4" t="s">
        <v>15</v>
      </c>
      <c r="C16" s="2" t="s">
        <v>4</v>
      </c>
      <c r="D16" s="10">
        <v>2500</v>
      </c>
      <c r="E16" s="2">
        <v>3.2040000000000002</v>
      </c>
      <c r="F16" s="2">
        <f t="shared" ref="F16" si="3">E16*D16</f>
        <v>8010</v>
      </c>
      <c r="H16" s="6">
        <f t="shared" si="0"/>
        <v>3.2040000000000002</v>
      </c>
    </row>
    <row r="17" spans="1:10" s="12" customFormat="1" ht="23.25" customHeight="1">
      <c r="A17" s="2">
        <v>11</v>
      </c>
      <c r="B17" s="4" t="s">
        <v>16</v>
      </c>
      <c r="C17" s="10" t="s">
        <v>4</v>
      </c>
      <c r="D17" s="28">
        <v>4000</v>
      </c>
      <c r="E17" s="2">
        <v>1.41</v>
      </c>
      <c r="F17" s="2">
        <f t="shared" si="1"/>
        <v>5640</v>
      </c>
      <c r="H17" s="6">
        <f t="shared" si="0"/>
        <v>1.41</v>
      </c>
      <c r="J17" s="6"/>
    </row>
    <row r="18" spans="1:10" s="12" customFormat="1" ht="23.25" customHeight="1">
      <c r="A18" s="2">
        <v>12</v>
      </c>
      <c r="B18" s="14" t="s">
        <v>17</v>
      </c>
      <c r="C18" s="10" t="s">
        <v>4</v>
      </c>
      <c r="D18" s="3">
        <v>6400</v>
      </c>
      <c r="E18" s="2">
        <v>2.2799999999999998</v>
      </c>
      <c r="F18" s="2">
        <f t="shared" si="1"/>
        <v>14591.999999999998</v>
      </c>
      <c r="H18" s="6">
        <f t="shared" si="0"/>
        <v>2.2799999999999998</v>
      </c>
      <c r="J18" s="6"/>
    </row>
    <row r="19" spans="1:10" s="12" customFormat="1" ht="23.25" customHeight="1">
      <c r="A19" s="2">
        <v>13</v>
      </c>
      <c r="B19" s="14" t="s">
        <v>18</v>
      </c>
      <c r="C19" s="10" t="s">
        <v>6</v>
      </c>
      <c r="D19" s="3">
        <v>62</v>
      </c>
      <c r="E19" s="2">
        <v>33.488</v>
      </c>
      <c r="F19" s="2">
        <f t="shared" si="1"/>
        <v>2076.2559999999999</v>
      </c>
      <c r="H19" s="6">
        <f t="shared" si="0"/>
        <v>33.488</v>
      </c>
      <c r="J19" s="6"/>
    </row>
    <row r="20" spans="1:10" s="12" customFormat="1" ht="23.25" customHeight="1">
      <c r="A20" s="2">
        <v>14</v>
      </c>
      <c r="B20" s="15" t="s">
        <v>19</v>
      </c>
      <c r="C20" s="10" t="s">
        <v>6</v>
      </c>
      <c r="D20" s="3">
        <v>34</v>
      </c>
      <c r="E20" s="2">
        <v>37.107999999999997</v>
      </c>
      <c r="F20" s="2">
        <f t="shared" si="1"/>
        <v>1261.6719999999998</v>
      </c>
      <c r="H20" s="6">
        <f t="shared" si="0"/>
        <v>37.107999999999997</v>
      </c>
      <c r="J20" s="6"/>
    </row>
    <row r="21" spans="1:10" s="12" customFormat="1" ht="23.25" customHeight="1">
      <c r="A21" s="2">
        <v>15</v>
      </c>
      <c r="B21" s="14" t="s">
        <v>20</v>
      </c>
      <c r="C21" s="10" t="s">
        <v>6</v>
      </c>
      <c r="D21" s="3">
        <v>96</v>
      </c>
      <c r="E21" s="2">
        <v>27.837</v>
      </c>
      <c r="F21" s="2">
        <f t="shared" si="1"/>
        <v>2672.3519999999999</v>
      </c>
      <c r="H21" s="6">
        <f t="shared" si="0"/>
        <v>27.837</v>
      </c>
      <c r="J21" s="6"/>
    </row>
    <row r="22" spans="1:10" ht="23.25" customHeight="1">
      <c r="A22" s="2">
        <v>16</v>
      </c>
      <c r="B22" s="5" t="s">
        <v>21</v>
      </c>
      <c r="C22" s="2" t="s">
        <v>6</v>
      </c>
      <c r="D22" s="34">
        <v>96</v>
      </c>
      <c r="E22" s="2">
        <v>72.388000000000005</v>
      </c>
      <c r="F22" s="2">
        <f t="shared" ref="F22" si="4">E22*D22</f>
        <v>6949.2480000000005</v>
      </c>
      <c r="H22" s="6">
        <f t="shared" si="0"/>
        <v>72.388000000000005</v>
      </c>
    </row>
    <row r="23" spans="1:10" ht="23.25" customHeight="1">
      <c r="A23" s="2">
        <v>17</v>
      </c>
      <c r="B23" s="5" t="s">
        <v>22</v>
      </c>
      <c r="C23" s="2" t="s">
        <v>6</v>
      </c>
      <c r="D23" s="34">
        <v>260</v>
      </c>
      <c r="E23" s="2">
        <v>3.2370000000000001</v>
      </c>
      <c r="F23" s="2">
        <f t="shared" si="1"/>
        <v>841.62</v>
      </c>
      <c r="H23" s="6">
        <f t="shared" si="0"/>
        <v>3.2370000000000001</v>
      </c>
    </row>
    <row r="24" spans="1:10" ht="23.25" customHeight="1">
      <c r="A24" s="2">
        <v>18</v>
      </c>
      <c r="B24" s="5" t="s">
        <v>23</v>
      </c>
      <c r="C24" s="2" t="s">
        <v>6</v>
      </c>
      <c r="D24" s="34">
        <v>320</v>
      </c>
      <c r="E24" s="2">
        <v>6.2539999999999996</v>
      </c>
      <c r="F24" s="2">
        <f t="shared" ref="F24" si="5">E24*D24</f>
        <v>2001.2799999999997</v>
      </c>
      <c r="H24" s="6">
        <f t="shared" si="0"/>
        <v>6.2539999999999996</v>
      </c>
    </row>
    <row r="25" spans="1:10" ht="69">
      <c r="A25" s="2">
        <v>19</v>
      </c>
      <c r="B25" s="45" t="s">
        <v>24</v>
      </c>
      <c r="C25" s="2" t="s">
        <v>6</v>
      </c>
      <c r="D25" s="34">
        <v>62</v>
      </c>
      <c r="E25" s="2">
        <v>94.867000000000004</v>
      </c>
      <c r="F25" s="2">
        <f t="shared" si="1"/>
        <v>5881.7539999999999</v>
      </c>
      <c r="H25" s="6">
        <f t="shared" si="0"/>
        <v>94.867000000000004</v>
      </c>
    </row>
    <row r="26" spans="1:10" ht="34.5">
      <c r="A26" s="2">
        <v>20</v>
      </c>
      <c r="B26" s="45" t="s">
        <v>25</v>
      </c>
      <c r="C26" s="2" t="s">
        <v>28</v>
      </c>
      <c r="D26" s="34">
        <v>8</v>
      </c>
      <c r="E26" s="2">
        <v>39.124000000000002</v>
      </c>
      <c r="F26" s="2">
        <f t="shared" ref="F26" si="6">E26*D26</f>
        <v>312.99200000000002</v>
      </c>
      <c r="H26" s="6">
        <f t="shared" si="0"/>
        <v>39.124000000000002</v>
      </c>
    </row>
    <row r="27" spans="1:10" ht="23.25" customHeight="1">
      <c r="A27" s="2">
        <v>21</v>
      </c>
      <c r="B27" s="35" t="s">
        <v>26</v>
      </c>
      <c r="C27" s="2" t="s">
        <v>28</v>
      </c>
      <c r="D27" s="34">
        <v>143</v>
      </c>
      <c r="E27" s="2">
        <v>6.444</v>
      </c>
      <c r="F27" s="2">
        <f t="shared" si="1"/>
        <v>921.49199999999996</v>
      </c>
      <c r="H27" s="6">
        <f t="shared" si="0"/>
        <v>6.444</v>
      </c>
    </row>
    <row r="28" spans="1:10" ht="23.25" customHeight="1">
      <c r="A28" s="2">
        <v>22</v>
      </c>
      <c r="B28" s="35" t="s">
        <v>27</v>
      </c>
      <c r="C28" s="2" t="s">
        <v>28</v>
      </c>
      <c r="D28" s="34">
        <v>26.5</v>
      </c>
      <c r="E28" s="2">
        <v>1.446</v>
      </c>
      <c r="F28" s="2">
        <f t="shared" ref="F28" si="7">E28*D28</f>
        <v>38.318999999999996</v>
      </c>
      <c r="H28" s="6">
        <f t="shared" si="0"/>
        <v>1.446</v>
      </c>
    </row>
    <row r="29" spans="1:10" ht="23.25" customHeight="1">
      <c r="A29" s="2">
        <v>23</v>
      </c>
      <c r="B29" s="45" t="s">
        <v>29</v>
      </c>
      <c r="C29" s="37" t="s">
        <v>4</v>
      </c>
      <c r="D29" s="36">
        <v>4400</v>
      </c>
      <c r="E29" s="2">
        <v>0.438</v>
      </c>
      <c r="F29" s="2">
        <f t="shared" si="1"/>
        <v>1927.2</v>
      </c>
      <c r="H29" s="6">
        <f t="shared" si="0"/>
        <v>0.438</v>
      </c>
    </row>
    <row r="30" spans="1:10" ht="34.5">
      <c r="A30" s="2">
        <v>24</v>
      </c>
      <c r="B30" s="45" t="s">
        <v>30</v>
      </c>
      <c r="C30" s="51" t="s">
        <v>28</v>
      </c>
      <c r="D30" s="46" t="s">
        <v>50</v>
      </c>
      <c r="E30" s="2">
        <v>3.1680000000000001</v>
      </c>
      <c r="F30" s="2">
        <f t="shared" si="1"/>
        <v>776.16000000000008</v>
      </c>
      <c r="H30" s="6">
        <f t="shared" si="0"/>
        <v>3.1680000000000001</v>
      </c>
    </row>
    <row r="31" spans="1:10">
      <c r="A31" s="2">
        <v>25</v>
      </c>
      <c r="B31" s="45" t="s">
        <v>31</v>
      </c>
      <c r="C31" s="2" t="s">
        <v>28</v>
      </c>
      <c r="D31" s="38">
        <v>72</v>
      </c>
      <c r="E31" s="2">
        <v>3.4580000000000002</v>
      </c>
      <c r="F31" s="2">
        <f t="shared" si="1"/>
        <v>248.976</v>
      </c>
      <c r="H31" s="6">
        <f t="shared" si="0"/>
        <v>3.4580000000000002</v>
      </c>
    </row>
    <row r="32" spans="1:10" ht="51.75">
      <c r="A32" s="2">
        <v>26</v>
      </c>
      <c r="B32" s="45" t="s">
        <v>32</v>
      </c>
      <c r="C32" s="2" t="s">
        <v>33</v>
      </c>
      <c r="D32" s="38">
        <v>183</v>
      </c>
      <c r="E32" s="2">
        <v>11.157999999999999</v>
      </c>
      <c r="F32" s="2">
        <f t="shared" si="1"/>
        <v>2041.914</v>
      </c>
      <c r="H32" s="6">
        <f t="shared" si="0"/>
        <v>11.157999999999999</v>
      </c>
    </row>
    <row r="33" spans="1:10" ht="34.5">
      <c r="A33" s="2">
        <v>27</v>
      </c>
      <c r="B33" s="47" t="s">
        <v>34</v>
      </c>
      <c r="C33" s="48" t="s">
        <v>4</v>
      </c>
      <c r="D33" s="38">
        <v>120</v>
      </c>
      <c r="E33" s="2">
        <v>13.92</v>
      </c>
      <c r="F33" s="2">
        <f t="shared" si="1"/>
        <v>1670.4</v>
      </c>
      <c r="H33" s="6">
        <f t="shared" si="0"/>
        <v>13.92</v>
      </c>
    </row>
    <row r="34" spans="1:10" ht="26.25" customHeight="1">
      <c r="A34" s="2">
        <v>28</v>
      </c>
      <c r="B34" s="39" t="s">
        <v>35</v>
      </c>
      <c r="C34" s="1" t="s">
        <v>28</v>
      </c>
      <c r="D34" s="38">
        <v>450</v>
      </c>
      <c r="E34" s="2">
        <v>8.92</v>
      </c>
      <c r="F34" s="2">
        <f t="shared" si="1"/>
        <v>4014</v>
      </c>
      <c r="H34" s="6">
        <f t="shared" si="0"/>
        <v>8.92</v>
      </c>
    </row>
    <row r="35" spans="1:10" ht="26.25" customHeight="1">
      <c r="A35" s="2">
        <v>29</v>
      </c>
      <c r="B35" s="39" t="s">
        <v>36</v>
      </c>
      <c r="C35" s="1" t="s">
        <v>28</v>
      </c>
      <c r="D35" s="38">
        <v>10</v>
      </c>
      <c r="E35" s="2">
        <v>7.8159999999999998</v>
      </c>
      <c r="F35" s="2">
        <f t="shared" si="1"/>
        <v>78.16</v>
      </c>
      <c r="H35" s="6">
        <f t="shared" si="0"/>
        <v>7.8159999999999998</v>
      </c>
    </row>
    <row r="36" spans="1:10" ht="26.25" customHeight="1">
      <c r="A36" s="2">
        <v>30</v>
      </c>
      <c r="B36" s="39" t="s">
        <v>37</v>
      </c>
      <c r="C36" s="2" t="s">
        <v>28</v>
      </c>
      <c r="D36" s="11">
        <v>148</v>
      </c>
      <c r="E36" s="2">
        <v>34.569000000000003</v>
      </c>
      <c r="F36" s="2">
        <f t="shared" si="1"/>
        <v>5116.2120000000004</v>
      </c>
      <c r="H36" s="6">
        <f t="shared" si="0"/>
        <v>34.569000000000003</v>
      </c>
    </row>
    <row r="37" spans="1:10" ht="103.5">
      <c r="A37" s="2">
        <v>31</v>
      </c>
      <c r="B37" s="49" t="s">
        <v>38</v>
      </c>
      <c r="C37" s="2" t="s">
        <v>33</v>
      </c>
      <c r="D37" s="38">
        <v>770</v>
      </c>
      <c r="E37" s="2">
        <v>9.8689999999999998</v>
      </c>
      <c r="F37" s="2">
        <f t="shared" si="1"/>
        <v>7599.13</v>
      </c>
      <c r="H37" s="6">
        <f t="shared" si="0"/>
        <v>9.8689999999999998</v>
      </c>
    </row>
    <row r="38" spans="1:10" ht="26.25" customHeight="1">
      <c r="A38" s="2">
        <v>32</v>
      </c>
      <c r="B38" s="42" t="s">
        <v>39</v>
      </c>
      <c r="C38" s="51" t="s">
        <v>3</v>
      </c>
      <c r="D38" s="46" t="s">
        <v>51</v>
      </c>
      <c r="E38" s="2">
        <v>0.60599999999999998</v>
      </c>
      <c r="F38" s="2">
        <f t="shared" si="1"/>
        <v>1484.7</v>
      </c>
      <c r="H38" s="6">
        <f t="shared" si="0"/>
        <v>0.60599999999999998</v>
      </c>
    </row>
    <row r="39" spans="1:10" ht="26.25" customHeight="1">
      <c r="A39" s="2">
        <v>33</v>
      </c>
      <c r="B39" s="42" t="s">
        <v>40</v>
      </c>
      <c r="C39" s="2" t="s">
        <v>6</v>
      </c>
      <c r="D39" s="34">
        <v>62</v>
      </c>
      <c r="E39" s="2">
        <v>5.0490000000000004</v>
      </c>
      <c r="F39" s="2">
        <f t="shared" ref="F39" si="8">E39*D39</f>
        <v>313.03800000000001</v>
      </c>
      <c r="H39" s="6">
        <f t="shared" si="0"/>
        <v>5.0490000000000004</v>
      </c>
    </row>
    <row r="40" spans="1:10" ht="26.25" customHeight="1">
      <c r="A40" s="2">
        <v>34</v>
      </c>
      <c r="B40" s="5" t="s">
        <v>41</v>
      </c>
      <c r="C40" s="2" t="s">
        <v>4</v>
      </c>
      <c r="D40" s="34">
        <v>60</v>
      </c>
      <c r="E40" s="2">
        <v>1.1279999999999999</v>
      </c>
      <c r="F40" s="2">
        <f t="shared" si="1"/>
        <v>67.679999999999993</v>
      </c>
      <c r="H40" s="6">
        <f t="shared" si="0"/>
        <v>1.1279999999999999</v>
      </c>
    </row>
    <row r="41" spans="1:10">
      <c r="A41" s="27"/>
      <c r="B41" s="50" t="s">
        <v>43</v>
      </c>
      <c r="C41" s="2"/>
      <c r="D41" s="34"/>
      <c r="E41" s="2"/>
      <c r="F41" s="2"/>
      <c r="H41" s="6">
        <f t="shared" si="0"/>
        <v>0</v>
      </c>
    </row>
    <row r="42" spans="1:10" ht="25.5" customHeight="1">
      <c r="A42" s="27">
        <v>1</v>
      </c>
      <c r="B42" s="45" t="s">
        <v>44</v>
      </c>
      <c r="C42" s="2" t="s">
        <v>6</v>
      </c>
      <c r="D42" s="34">
        <v>71</v>
      </c>
      <c r="E42" s="2">
        <v>2.452</v>
      </c>
      <c r="F42" s="2">
        <f t="shared" si="1"/>
        <v>174.09199999999998</v>
      </c>
      <c r="H42" s="6">
        <f t="shared" si="0"/>
        <v>2.452</v>
      </c>
    </row>
    <row r="43" spans="1:10" ht="25.5" customHeight="1">
      <c r="A43" s="27">
        <v>2</v>
      </c>
      <c r="B43" s="45" t="s">
        <v>45</v>
      </c>
      <c r="C43" s="2" t="s">
        <v>6</v>
      </c>
      <c r="D43" s="34">
        <v>71</v>
      </c>
      <c r="E43" s="2">
        <v>15.147</v>
      </c>
      <c r="F43" s="2">
        <f t="shared" si="1"/>
        <v>1075.4370000000001</v>
      </c>
      <c r="H43" s="6">
        <f t="shared" si="0"/>
        <v>15.147</v>
      </c>
    </row>
    <row r="44" spans="1:10" ht="25.5" customHeight="1">
      <c r="A44" s="27">
        <v>3</v>
      </c>
      <c r="B44" s="45" t="s">
        <v>46</v>
      </c>
      <c r="C44" s="2" t="s">
        <v>4</v>
      </c>
      <c r="D44" s="34">
        <v>1800</v>
      </c>
      <c r="E44" s="2">
        <v>2.9000000000000001E-2</v>
      </c>
      <c r="F44" s="2">
        <f t="shared" si="1"/>
        <v>52.2</v>
      </c>
      <c r="H44" s="6">
        <f t="shared" si="0"/>
        <v>2.9000000000000001E-2</v>
      </c>
    </row>
    <row r="45" spans="1:10" ht="25.5" customHeight="1">
      <c r="A45" s="27">
        <v>4</v>
      </c>
      <c r="B45" s="45" t="s">
        <v>47</v>
      </c>
      <c r="C45" s="2" t="s">
        <v>6</v>
      </c>
      <c r="D45" s="34">
        <v>4</v>
      </c>
      <c r="E45" s="2">
        <v>34.673999999999999</v>
      </c>
      <c r="F45" s="2">
        <f t="shared" si="1"/>
        <v>138.696</v>
      </c>
      <c r="H45" s="6">
        <f t="shared" si="0"/>
        <v>34.673999999999999</v>
      </c>
    </row>
    <row r="46" spans="1:10" ht="34.5">
      <c r="A46" s="27"/>
      <c r="B46" s="55" t="s">
        <v>48</v>
      </c>
      <c r="C46" s="2"/>
      <c r="D46" s="34"/>
      <c r="E46" s="2"/>
      <c r="F46" s="2"/>
      <c r="H46" s="6">
        <f t="shared" si="0"/>
        <v>0</v>
      </c>
    </row>
    <row r="47" spans="1:10" ht="24" customHeight="1">
      <c r="A47" s="27">
        <v>1</v>
      </c>
      <c r="B47" s="45" t="s">
        <v>49</v>
      </c>
      <c r="C47" s="51" t="s">
        <v>4</v>
      </c>
      <c r="D47" s="34">
        <v>10000</v>
      </c>
      <c r="E47" s="2">
        <v>2.8000000000000001E-2</v>
      </c>
      <c r="F47" s="2">
        <f t="shared" si="1"/>
        <v>280</v>
      </c>
      <c r="H47" s="6">
        <f t="shared" si="0"/>
        <v>2.8000000000000001E-2</v>
      </c>
    </row>
    <row r="48" spans="1:10" ht="40.35" customHeight="1">
      <c r="A48" s="64" t="s">
        <v>58</v>
      </c>
      <c r="B48" s="65"/>
      <c r="C48" s="65"/>
      <c r="D48" s="65"/>
      <c r="E48" s="65"/>
      <c r="F48" s="33">
        <f>SUM(F7:F47)</f>
        <v>106976.63099999999</v>
      </c>
      <c r="G48" s="6">
        <f>F48-H48</f>
        <v>-12702.372614053398</v>
      </c>
      <c r="H48" s="44">
        <v>119679.00361405339</v>
      </c>
      <c r="J48" s="6">
        <v>83439.11083967633</v>
      </c>
    </row>
    <row r="49" spans="1:10" ht="40.35" customHeight="1">
      <c r="A49" s="64" t="s">
        <v>59</v>
      </c>
      <c r="B49" s="65"/>
      <c r="C49" s="65"/>
      <c r="D49" s="65"/>
      <c r="E49" s="65"/>
      <c r="F49" s="33">
        <f>F48*0.2</f>
        <v>21395.3262</v>
      </c>
      <c r="H49" s="6">
        <f>H48/J50</f>
        <v>1.2786438090417935</v>
      </c>
      <c r="J49" s="6">
        <v>10159.280493199998</v>
      </c>
    </row>
    <row r="50" spans="1:10" ht="40.35" customHeight="1">
      <c r="A50" s="64" t="s">
        <v>58</v>
      </c>
      <c r="B50" s="65"/>
      <c r="C50" s="65"/>
      <c r="D50" s="65"/>
      <c r="E50" s="65"/>
      <c r="F50" s="33">
        <f>F49+F48</f>
        <v>128371.95719999999</v>
      </c>
      <c r="G50" s="6">
        <f>F50-H50</f>
        <v>-15242.847136864075</v>
      </c>
      <c r="H50" s="41">
        <v>143614.80433686406</v>
      </c>
      <c r="J50" s="6">
        <f>J49+J48</f>
        <v>93598.39133287633</v>
      </c>
    </row>
    <row r="51" spans="1:10" ht="40.35" customHeight="1">
      <c r="A51" s="52"/>
      <c r="B51" s="53"/>
      <c r="C51" s="53"/>
      <c r="D51" s="53"/>
      <c r="E51" s="53"/>
      <c r="F51" s="54"/>
      <c r="H51" s="41"/>
    </row>
    <row r="52" spans="1:10" ht="40.35" customHeight="1">
      <c r="A52" s="52"/>
      <c r="B52" s="53"/>
      <c r="C52" s="53"/>
      <c r="D52" s="53"/>
      <c r="E52" s="53"/>
      <c r="F52" s="54"/>
      <c r="H52" s="41"/>
    </row>
    <row r="53" spans="1:10" ht="33.75" customHeight="1">
      <c r="C53" s="18"/>
      <c r="D53" s="19"/>
      <c r="E53" s="20"/>
    </row>
    <row r="54" spans="1:10">
      <c r="C54" s="20"/>
      <c r="D54" s="19"/>
      <c r="E54" s="20"/>
    </row>
    <row r="55" spans="1:10" ht="20.100000000000001" customHeight="1">
      <c r="A55" s="21"/>
      <c r="D55" s="19"/>
      <c r="E55" s="20"/>
    </row>
    <row r="56" spans="1:10" ht="27" customHeight="1"/>
    <row r="57" spans="1:10" ht="20.100000000000001" customHeight="1"/>
    <row r="58" spans="1:10" ht="20.100000000000001" customHeight="1"/>
    <row r="59" spans="1:10" ht="20.100000000000001" customHeight="1"/>
    <row r="60" spans="1:10" ht="20.100000000000001" customHeight="1"/>
    <row r="61" spans="1:10" ht="20.100000000000001" customHeight="1"/>
    <row r="62" spans="1:10" ht="20.100000000000001" customHeight="1"/>
    <row r="63" spans="1:10" ht="20.100000000000001" customHeight="1"/>
    <row r="64" spans="1:10" ht="20.100000000000001" customHeight="1"/>
    <row r="65" spans="1:4" ht="20.100000000000001" customHeight="1">
      <c r="C65" s="6"/>
    </row>
    <row r="66" spans="1:4" ht="20.100000000000001" customHeight="1">
      <c r="C66" s="6"/>
    </row>
    <row r="67" spans="1:4" ht="20.100000000000001" customHeight="1">
      <c r="C67" s="6"/>
      <c r="D67" s="12"/>
    </row>
    <row r="68" spans="1:4" ht="20.100000000000001" customHeight="1">
      <c r="C68" s="6"/>
      <c r="D68" s="12"/>
    </row>
    <row r="69" spans="1:4" ht="20.100000000000001" customHeight="1">
      <c r="A69" s="6"/>
      <c r="C69" s="6"/>
      <c r="D69" s="12"/>
    </row>
    <row r="70" spans="1:4" ht="20.100000000000001" customHeight="1">
      <c r="A70" s="6"/>
      <c r="C70" s="6"/>
      <c r="D70" s="12"/>
    </row>
    <row r="71" spans="1:4" ht="20.100000000000001" customHeight="1">
      <c r="A71" s="6"/>
      <c r="C71" s="6"/>
      <c r="D71" s="12"/>
    </row>
    <row r="72" spans="1:4" ht="20.100000000000001" customHeight="1">
      <c r="A72" s="6"/>
      <c r="C72" s="6"/>
      <c r="D72" s="12"/>
    </row>
    <row r="73" spans="1:4" ht="20.100000000000001" customHeight="1">
      <c r="A73" s="6"/>
      <c r="C73" s="6"/>
      <c r="D73" s="12"/>
    </row>
    <row r="74" spans="1:4" ht="20.100000000000001" customHeight="1">
      <c r="A74" s="6"/>
      <c r="C74" s="6"/>
      <c r="D74" s="12"/>
    </row>
    <row r="75" spans="1:4" ht="20.100000000000001" customHeight="1">
      <c r="A75" s="6"/>
      <c r="C75" s="6"/>
      <c r="D75" s="12"/>
    </row>
    <row r="76" spans="1:4" ht="20.100000000000001" customHeight="1">
      <c r="A76" s="6"/>
      <c r="C76" s="6"/>
      <c r="D76" s="12"/>
    </row>
    <row r="77" spans="1:4" ht="20.100000000000001" customHeight="1">
      <c r="A77" s="6"/>
      <c r="C77" s="6"/>
      <c r="D77" s="12"/>
    </row>
    <row r="78" spans="1:4" ht="20.100000000000001" customHeight="1">
      <c r="A78" s="6"/>
      <c r="C78" s="6"/>
      <c r="D78" s="12"/>
    </row>
    <row r="79" spans="1:4" ht="20.100000000000001" customHeight="1">
      <c r="A79" s="6"/>
      <c r="C79" s="6"/>
      <c r="D79" s="12"/>
    </row>
    <row r="80" spans="1:4" ht="20.100000000000001" customHeight="1">
      <c r="A80" s="6"/>
      <c r="C80" s="6"/>
      <c r="D80" s="12"/>
    </row>
    <row r="81" spans="1:4" ht="20.100000000000001" customHeight="1">
      <c r="A81" s="6"/>
      <c r="C81" s="6"/>
      <c r="D81" s="12"/>
    </row>
    <row r="82" spans="1:4" ht="20.100000000000001" customHeight="1">
      <c r="A82" s="6"/>
      <c r="C82" s="6"/>
      <c r="D82" s="12"/>
    </row>
    <row r="83" spans="1:4" ht="20.100000000000001" customHeight="1">
      <c r="A83" s="6"/>
      <c r="C83" s="6"/>
      <c r="D83" s="12"/>
    </row>
    <row r="84" spans="1:4" ht="20.100000000000001" customHeight="1">
      <c r="A84" s="6"/>
      <c r="C84" s="6"/>
      <c r="D84" s="12"/>
    </row>
    <row r="85" spans="1:4" ht="20.100000000000001" customHeight="1">
      <c r="A85" s="6"/>
      <c r="C85" s="6"/>
      <c r="D85" s="12"/>
    </row>
    <row r="86" spans="1:4" ht="20.100000000000001" customHeight="1">
      <c r="A86" s="6"/>
      <c r="C86" s="6"/>
      <c r="D86" s="12"/>
    </row>
    <row r="87" spans="1:4" ht="20.100000000000001" customHeight="1">
      <c r="A87" s="6"/>
      <c r="C87" s="6"/>
      <c r="D87" s="12"/>
    </row>
    <row r="88" spans="1:4" ht="20.100000000000001" customHeight="1">
      <c r="A88" s="6"/>
      <c r="C88" s="6"/>
      <c r="D88" s="12"/>
    </row>
    <row r="89" spans="1:4" ht="20.100000000000001" customHeight="1">
      <c r="A89" s="6"/>
      <c r="C89" s="6"/>
      <c r="D89" s="12"/>
    </row>
    <row r="90" spans="1:4" ht="20.100000000000001" customHeight="1">
      <c r="A90" s="6"/>
      <c r="C90" s="6"/>
      <c r="D90" s="12"/>
    </row>
    <row r="91" spans="1:4" ht="20.100000000000001" customHeight="1">
      <c r="A91" s="6"/>
      <c r="C91" s="6"/>
      <c r="D91" s="12"/>
    </row>
    <row r="92" spans="1:4" ht="20.100000000000001" customHeight="1">
      <c r="A92" s="6"/>
      <c r="C92" s="6"/>
      <c r="D92" s="12"/>
    </row>
    <row r="93" spans="1:4" ht="20.100000000000001" customHeight="1">
      <c r="A93" s="6"/>
      <c r="C93" s="6"/>
      <c r="D93" s="12"/>
    </row>
    <row r="94" spans="1:4" ht="20.100000000000001" customHeight="1">
      <c r="A94" s="6"/>
      <c r="C94" s="6"/>
      <c r="D94" s="12"/>
    </row>
    <row r="95" spans="1:4" ht="20.100000000000001" customHeight="1">
      <c r="A95" s="6"/>
      <c r="C95" s="6"/>
      <c r="D95" s="12"/>
    </row>
    <row r="96" spans="1:4" ht="20.100000000000001" customHeight="1">
      <c r="A96" s="6"/>
      <c r="C96" s="6"/>
      <c r="D96" s="12"/>
    </row>
    <row r="97" spans="1:4" ht="20.100000000000001" customHeight="1">
      <c r="A97" s="6"/>
      <c r="C97" s="6"/>
      <c r="D97" s="12"/>
    </row>
    <row r="98" spans="1:4" ht="20.100000000000001" customHeight="1">
      <c r="A98" s="6"/>
      <c r="C98" s="6"/>
      <c r="D98" s="12"/>
    </row>
    <row r="99" spans="1:4" ht="20.100000000000001" customHeight="1">
      <c r="A99" s="6"/>
      <c r="C99" s="6"/>
      <c r="D99" s="12"/>
    </row>
    <row r="100" spans="1:4" ht="20.100000000000001" customHeight="1">
      <c r="A100" s="6"/>
      <c r="C100" s="6"/>
      <c r="D100" s="12"/>
    </row>
    <row r="101" spans="1:4" ht="20.100000000000001" customHeight="1">
      <c r="A101" s="6"/>
      <c r="C101" s="6"/>
      <c r="D101" s="12"/>
    </row>
    <row r="102" spans="1:4" ht="20.100000000000001" customHeight="1">
      <c r="A102" s="6"/>
      <c r="C102" s="6"/>
      <c r="D102" s="12"/>
    </row>
    <row r="103" spans="1:4" ht="20.100000000000001" customHeight="1">
      <c r="A103" s="6"/>
      <c r="C103" s="6"/>
      <c r="D103" s="12"/>
    </row>
    <row r="104" spans="1:4" ht="20.100000000000001" customHeight="1">
      <c r="A104" s="6"/>
      <c r="C104" s="6"/>
      <c r="D104" s="12"/>
    </row>
    <row r="105" spans="1:4" ht="20.100000000000001" customHeight="1">
      <c r="A105" s="6"/>
      <c r="C105" s="6"/>
      <c r="D105" s="12"/>
    </row>
    <row r="106" spans="1:4" ht="20.100000000000001" customHeight="1">
      <c r="A106" s="6"/>
      <c r="C106" s="6"/>
      <c r="D106" s="12"/>
    </row>
    <row r="107" spans="1:4" ht="20.100000000000001" customHeight="1">
      <c r="A107" s="6"/>
      <c r="C107" s="6"/>
      <c r="D107" s="12"/>
    </row>
    <row r="108" spans="1:4" ht="20.100000000000001" customHeight="1">
      <c r="A108" s="6"/>
      <c r="C108" s="6"/>
      <c r="D108" s="12"/>
    </row>
    <row r="109" spans="1:4" ht="20.100000000000001" customHeight="1">
      <c r="A109" s="6"/>
      <c r="C109" s="6"/>
      <c r="D109" s="12"/>
    </row>
    <row r="110" spans="1:4" ht="20.100000000000001" customHeight="1">
      <c r="A110" s="6"/>
      <c r="C110" s="6"/>
      <c r="D110" s="12"/>
    </row>
    <row r="111" spans="1:4" ht="20.100000000000001" customHeight="1">
      <c r="A111" s="6"/>
      <c r="C111" s="6"/>
      <c r="D111" s="12"/>
    </row>
    <row r="112" spans="1:4" ht="20.100000000000001" customHeight="1">
      <c r="A112" s="6"/>
      <c r="C112" s="6"/>
      <c r="D112" s="12"/>
    </row>
    <row r="113" spans="1:4" ht="20.100000000000001" customHeight="1">
      <c r="A113" s="6"/>
      <c r="C113" s="6"/>
      <c r="D113" s="12"/>
    </row>
    <row r="114" spans="1:4" ht="20.100000000000001" customHeight="1">
      <c r="A114" s="6"/>
      <c r="C114" s="6"/>
      <c r="D114" s="12"/>
    </row>
    <row r="115" spans="1:4" ht="20.100000000000001" customHeight="1">
      <c r="A115" s="6"/>
      <c r="C115" s="6"/>
      <c r="D115" s="12"/>
    </row>
    <row r="116" spans="1:4" ht="20.100000000000001" customHeight="1">
      <c r="A116" s="6"/>
      <c r="C116" s="6"/>
      <c r="D116" s="12"/>
    </row>
    <row r="117" spans="1:4" ht="20.100000000000001" customHeight="1">
      <c r="A117" s="6"/>
      <c r="C117" s="6"/>
      <c r="D117" s="12"/>
    </row>
    <row r="118" spans="1:4" ht="20.100000000000001" customHeight="1">
      <c r="A118" s="6"/>
      <c r="C118" s="6"/>
      <c r="D118" s="12"/>
    </row>
    <row r="119" spans="1:4" ht="20.100000000000001" customHeight="1">
      <c r="A119" s="6"/>
      <c r="C119" s="6"/>
      <c r="D119" s="12"/>
    </row>
    <row r="120" spans="1:4" ht="20.100000000000001" customHeight="1">
      <c r="A120" s="6"/>
      <c r="C120" s="6"/>
      <c r="D120" s="12"/>
    </row>
    <row r="121" spans="1:4" ht="20.100000000000001" customHeight="1">
      <c r="A121" s="6"/>
      <c r="C121" s="6"/>
      <c r="D121" s="12"/>
    </row>
    <row r="122" spans="1:4" ht="20.100000000000001" customHeight="1">
      <c r="A122" s="6"/>
      <c r="C122" s="6"/>
      <c r="D122" s="12"/>
    </row>
    <row r="123" spans="1:4" ht="20.100000000000001" customHeight="1">
      <c r="A123" s="6"/>
      <c r="C123" s="6"/>
      <c r="D123" s="12"/>
    </row>
    <row r="124" spans="1:4" ht="20.100000000000001" customHeight="1">
      <c r="A124" s="6"/>
      <c r="C124" s="6"/>
      <c r="D124" s="12"/>
    </row>
    <row r="125" spans="1:4" ht="20.100000000000001" customHeight="1">
      <c r="A125" s="6"/>
      <c r="C125" s="6"/>
      <c r="D125" s="12"/>
    </row>
    <row r="126" spans="1:4" ht="20.100000000000001" customHeight="1">
      <c r="A126" s="6"/>
      <c r="C126" s="6"/>
      <c r="D126" s="12"/>
    </row>
    <row r="127" spans="1:4" ht="20.100000000000001" customHeight="1">
      <c r="A127" s="6"/>
      <c r="C127" s="6"/>
      <c r="D127" s="12"/>
    </row>
    <row r="128" spans="1:4" ht="20.100000000000001" customHeight="1">
      <c r="A128" s="6"/>
      <c r="C128" s="6"/>
      <c r="D128" s="12"/>
    </row>
    <row r="129" spans="1:4" ht="20.100000000000001" customHeight="1">
      <c r="A129" s="6"/>
      <c r="C129" s="6"/>
      <c r="D129" s="12"/>
    </row>
    <row r="130" spans="1:4" ht="20.100000000000001" customHeight="1">
      <c r="A130" s="6"/>
      <c r="C130" s="6"/>
      <c r="D130" s="12"/>
    </row>
    <row r="131" spans="1:4" ht="20.100000000000001" customHeight="1">
      <c r="A131" s="6"/>
      <c r="C131" s="6"/>
      <c r="D131" s="12"/>
    </row>
    <row r="132" spans="1:4" ht="20.100000000000001" customHeight="1">
      <c r="A132" s="6"/>
      <c r="C132" s="6"/>
      <c r="D132" s="12"/>
    </row>
    <row r="133" spans="1:4" ht="20.100000000000001" customHeight="1">
      <c r="A133" s="6"/>
      <c r="C133" s="6"/>
      <c r="D133" s="12"/>
    </row>
    <row r="134" spans="1:4" ht="20.100000000000001" customHeight="1">
      <c r="A134" s="6"/>
      <c r="C134" s="6"/>
      <c r="D134" s="12"/>
    </row>
    <row r="135" spans="1:4" ht="20.100000000000001" customHeight="1">
      <c r="A135" s="6"/>
      <c r="C135" s="6"/>
      <c r="D135" s="12"/>
    </row>
    <row r="136" spans="1:4" ht="20.100000000000001" customHeight="1">
      <c r="A136" s="6"/>
      <c r="C136" s="6"/>
      <c r="D136" s="12"/>
    </row>
    <row r="137" spans="1:4" ht="20.100000000000001" customHeight="1">
      <c r="A137" s="6"/>
      <c r="C137" s="6"/>
      <c r="D137" s="12"/>
    </row>
    <row r="138" spans="1:4" ht="20.100000000000001" customHeight="1">
      <c r="A138" s="6"/>
      <c r="C138" s="6"/>
      <c r="D138" s="12"/>
    </row>
    <row r="139" spans="1:4" ht="20.100000000000001" customHeight="1">
      <c r="A139" s="6"/>
      <c r="C139" s="6"/>
      <c r="D139" s="12"/>
    </row>
    <row r="140" spans="1:4" ht="20.100000000000001" customHeight="1">
      <c r="A140" s="6"/>
      <c r="C140" s="6"/>
      <c r="D140" s="12"/>
    </row>
    <row r="141" spans="1:4" ht="20.100000000000001" customHeight="1">
      <c r="A141" s="6"/>
      <c r="C141" s="6"/>
      <c r="D141" s="12"/>
    </row>
    <row r="142" spans="1:4" ht="20.100000000000001" customHeight="1">
      <c r="A142" s="6"/>
      <c r="C142" s="6"/>
      <c r="D142" s="12"/>
    </row>
    <row r="143" spans="1:4" ht="20.100000000000001" customHeight="1">
      <c r="A143" s="6"/>
      <c r="C143" s="6"/>
      <c r="D143" s="12"/>
    </row>
    <row r="144" spans="1:4" ht="20.100000000000001" customHeight="1">
      <c r="A144" s="6"/>
      <c r="C144" s="6"/>
      <c r="D144" s="12"/>
    </row>
    <row r="145" spans="1:4" ht="20.100000000000001" customHeight="1">
      <c r="A145" s="6"/>
      <c r="C145" s="6"/>
      <c r="D145" s="12"/>
    </row>
    <row r="146" spans="1:4" ht="20.100000000000001" customHeight="1">
      <c r="A146" s="6"/>
      <c r="C146" s="6"/>
      <c r="D146" s="12"/>
    </row>
    <row r="147" spans="1:4" ht="20.100000000000001" customHeight="1">
      <c r="A147" s="6"/>
      <c r="C147" s="6"/>
      <c r="D147" s="12"/>
    </row>
    <row r="148" spans="1:4" ht="20.100000000000001" customHeight="1">
      <c r="A148" s="6"/>
      <c r="C148" s="6"/>
      <c r="D148" s="12"/>
    </row>
    <row r="149" spans="1:4" ht="20.100000000000001" customHeight="1">
      <c r="A149" s="6"/>
      <c r="C149" s="6"/>
      <c r="D149" s="12"/>
    </row>
    <row r="150" spans="1:4" ht="20.100000000000001" customHeight="1">
      <c r="A150" s="6"/>
      <c r="C150" s="6"/>
      <c r="D150" s="12"/>
    </row>
    <row r="151" spans="1:4" ht="20.100000000000001" customHeight="1">
      <c r="A151" s="6"/>
      <c r="C151" s="6"/>
      <c r="D151" s="12"/>
    </row>
    <row r="152" spans="1:4" ht="20.100000000000001" customHeight="1">
      <c r="A152" s="6"/>
      <c r="C152" s="6"/>
      <c r="D152" s="12"/>
    </row>
    <row r="153" spans="1:4" ht="20.100000000000001" customHeight="1">
      <c r="A153" s="6"/>
      <c r="C153" s="6"/>
      <c r="D153" s="12"/>
    </row>
    <row r="154" spans="1:4" ht="20.100000000000001" customHeight="1">
      <c r="A154" s="6"/>
      <c r="C154" s="6"/>
      <c r="D154" s="12"/>
    </row>
    <row r="155" spans="1:4" ht="20.100000000000001" customHeight="1">
      <c r="A155" s="6"/>
      <c r="C155" s="6"/>
      <c r="D155" s="12"/>
    </row>
    <row r="156" spans="1:4" ht="20.100000000000001" customHeight="1">
      <c r="A156" s="6"/>
      <c r="C156" s="6"/>
      <c r="D156" s="12"/>
    </row>
    <row r="157" spans="1:4" ht="20.100000000000001" customHeight="1">
      <c r="A157" s="6"/>
      <c r="C157" s="6"/>
      <c r="D157" s="12"/>
    </row>
    <row r="158" spans="1:4" ht="20.100000000000001" customHeight="1">
      <c r="A158" s="6"/>
      <c r="C158" s="6"/>
      <c r="D158" s="12"/>
    </row>
    <row r="159" spans="1:4" ht="20.100000000000001" customHeight="1">
      <c r="A159" s="6"/>
      <c r="C159" s="6"/>
      <c r="D159" s="12"/>
    </row>
    <row r="160" spans="1:4" ht="20.100000000000001" customHeight="1">
      <c r="A160" s="6"/>
      <c r="C160" s="6"/>
      <c r="D160" s="12"/>
    </row>
    <row r="161" spans="1:4" ht="20.100000000000001" customHeight="1">
      <c r="A161" s="6"/>
      <c r="C161" s="6"/>
      <c r="D161" s="12"/>
    </row>
    <row r="162" spans="1:4" ht="20.100000000000001" customHeight="1">
      <c r="A162" s="6"/>
      <c r="C162" s="6"/>
      <c r="D162" s="12"/>
    </row>
    <row r="163" spans="1:4" ht="20.100000000000001" customHeight="1">
      <c r="A163" s="6"/>
      <c r="C163" s="6"/>
      <c r="D163" s="12"/>
    </row>
    <row r="164" spans="1:4" ht="20.100000000000001" customHeight="1">
      <c r="A164" s="6"/>
      <c r="C164" s="6"/>
      <c r="D164" s="12"/>
    </row>
    <row r="165" spans="1:4" ht="20.100000000000001" customHeight="1">
      <c r="A165" s="6"/>
      <c r="C165" s="6"/>
      <c r="D165" s="12"/>
    </row>
    <row r="166" spans="1:4" ht="20.100000000000001" customHeight="1">
      <c r="A166" s="6"/>
      <c r="C166" s="6"/>
      <c r="D166" s="12"/>
    </row>
    <row r="167" spans="1:4" ht="20.100000000000001" customHeight="1">
      <c r="A167" s="6"/>
      <c r="C167" s="6"/>
      <c r="D167" s="12"/>
    </row>
    <row r="168" spans="1:4" ht="20.100000000000001" customHeight="1">
      <c r="A168" s="6"/>
      <c r="C168" s="6"/>
      <c r="D168" s="12"/>
    </row>
    <row r="169" spans="1:4" ht="20.100000000000001" customHeight="1">
      <c r="A169" s="6"/>
      <c r="C169" s="6"/>
      <c r="D169" s="12"/>
    </row>
    <row r="170" spans="1:4" ht="20.100000000000001" customHeight="1">
      <c r="A170" s="6"/>
      <c r="C170" s="6"/>
      <c r="D170" s="12"/>
    </row>
    <row r="171" spans="1:4" ht="20.100000000000001" customHeight="1">
      <c r="A171" s="6"/>
      <c r="C171" s="6"/>
      <c r="D171" s="12"/>
    </row>
    <row r="172" spans="1:4" ht="20.100000000000001" customHeight="1">
      <c r="A172" s="6"/>
      <c r="C172" s="6"/>
      <c r="D172" s="12"/>
    </row>
    <row r="173" spans="1:4" ht="20.100000000000001" customHeight="1">
      <c r="A173" s="6"/>
      <c r="C173" s="6"/>
      <c r="D173" s="12"/>
    </row>
    <row r="174" spans="1:4" ht="20.100000000000001" customHeight="1">
      <c r="A174" s="6"/>
      <c r="C174" s="6"/>
      <c r="D174" s="12"/>
    </row>
    <row r="175" spans="1:4" ht="20.100000000000001" customHeight="1">
      <c r="A175" s="6"/>
      <c r="C175" s="6"/>
      <c r="D175" s="12"/>
    </row>
    <row r="176" spans="1:4" ht="20.100000000000001" customHeight="1">
      <c r="A176" s="6"/>
      <c r="C176" s="6"/>
      <c r="D176" s="12"/>
    </row>
    <row r="177" spans="1:4" ht="20.100000000000001" customHeight="1">
      <c r="A177" s="6"/>
      <c r="C177" s="6"/>
      <c r="D177" s="12"/>
    </row>
    <row r="178" spans="1:4" ht="20.100000000000001" customHeight="1">
      <c r="A178" s="6"/>
      <c r="C178" s="6"/>
      <c r="D178" s="12"/>
    </row>
    <row r="179" spans="1:4" ht="20.100000000000001" customHeight="1">
      <c r="A179" s="6"/>
      <c r="C179" s="6"/>
      <c r="D179" s="12"/>
    </row>
    <row r="180" spans="1:4" ht="20.100000000000001" customHeight="1">
      <c r="A180" s="6"/>
      <c r="C180" s="6"/>
      <c r="D180" s="12"/>
    </row>
    <row r="181" spans="1:4" ht="20.100000000000001" customHeight="1">
      <c r="A181" s="6"/>
      <c r="C181" s="6"/>
      <c r="D181" s="12"/>
    </row>
    <row r="182" spans="1:4" ht="20.100000000000001" customHeight="1">
      <c r="A182" s="6"/>
      <c r="C182" s="6"/>
      <c r="D182" s="12"/>
    </row>
    <row r="183" spans="1:4" ht="20.100000000000001" customHeight="1">
      <c r="A183" s="6"/>
      <c r="C183" s="6"/>
      <c r="D183" s="12"/>
    </row>
    <row r="184" spans="1:4" ht="20.100000000000001" customHeight="1">
      <c r="A184" s="6"/>
      <c r="C184" s="6"/>
      <c r="D184" s="12"/>
    </row>
    <row r="185" spans="1:4" ht="20.100000000000001" customHeight="1">
      <c r="A185" s="6"/>
      <c r="C185" s="6"/>
      <c r="D185" s="12"/>
    </row>
    <row r="186" spans="1:4" ht="20.100000000000001" customHeight="1">
      <c r="A186" s="6"/>
      <c r="C186" s="6"/>
      <c r="D186" s="12"/>
    </row>
    <row r="187" spans="1:4" ht="20.100000000000001" customHeight="1">
      <c r="A187" s="6"/>
      <c r="C187" s="6"/>
      <c r="D187" s="12"/>
    </row>
    <row r="188" spans="1:4" ht="20.100000000000001" customHeight="1">
      <c r="A188" s="6"/>
      <c r="C188" s="6"/>
      <c r="D188" s="12"/>
    </row>
    <row r="189" spans="1:4" ht="20.100000000000001" customHeight="1">
      <c r="A189" s="6"/>
      <c r="C189" s="6"/>
      <c r="D189" s="12"/>
    </row>
    <row r="190" spans="1:4" ht="20.100000000000001" customHeight="1">
      <c r="A190" s="6"/>
      <c r="C190" s="6"/>
      <c r="D190" s="12"/>
    </row>
    <row r="191" spans="1:4" ht="20.100000000000001" customHeight="1">
      <c r="A191" s="6"/>
      <c r="C191" s="6"/>
      <c r="D191" s="12"/>
    </row>
    <row r="192" spans="1:4" ht="20.100000000000001" customHeight="1">
      <c r="A192" s="6"/>
      <c r="C192" s="6"/>
      <c r="D192" s="12"/>
    </row>
    <row r="193" spans="1:4" ht="20.100000000000001" customHeight="1">
      <c r="A193" s="6"/>
      <c r="C193" s="6"/>
      <c r="D193" s="12"/>
    </row>
    <row r="194" spans="1:4" ht="20.100000000000001" customHeight="1">
      <c r="A194" s="6"/>
      <c r="C194" s="6"/>
      <c r="D194" s="12"/>
    </row>
    <row r="195" spans="1:4" ht="20.100000000000001" customHeight="1">
      <c r="A195" s="6"/>
      <c r="C195" s="6"/>
      <c r="D195" s="12"/>
    </row>
    <row r="196" spans="1:4" ht="20.100000000000001" customHeight="1">
      <c r="A196" s="6"/>
      <c r="C196" s="6"/>
      <c r="D196" s="12"/>
    </row>
    <row r="197" spans="1:4" ht="20.100000000000001" customHeight="1">
      <c r="A197" s="6"/>
      <c r="C197" s="6"/>
      <c r="D197" s="12"/>
    </row>
    <row r="198" spans="1:4" ht="20.100000000000001" customHeight="1">
      <c r="A198" s="6"/>
      <c r="C198" s="6"/>
      <c r="D198" s="12"/>
    </row>
    <row r="199" spans="1:4" ht="20.100000000000001" customHeight="1">
      <c r="A199" s="6"/>
      <c r="C199" s="6"/>
      <c r="D199" s="12"/>
    </row>
    <row r="200" spans="1:4" ht="20.100000000000001" customHeight="1">
      <c r="A200" s="6"/>
      <c r="C200" s="6"/>
      <c r="D200" s="12"/>
    </row>
    <row r="201" spans="1:4" ht="20.100000000000001" customHeight="1">
      <c r="A201" s="6"/>
      <c r="C201" s="6"/>
      <c r="D201" s="12"/>
    </row>
    <row r="202" spans="1:4" ht="20.100000000000001" customHeight="1">
      <c r="A202" s="6"/>
      <c r="C202" s="6"/>
      <c r="D202" s="12"/>
    </row>
    <row r="203" spans="1:4" ht="20.100000000000001" customHeight="1">
      <c r="A203" s="6"/>
      <c r="C203" s="6"/>
      <c r="D203" s="12"/>
    </row>
    <row r="204" spans="1:4" ht="20.100000000000001" customHeight="1">
      <c r="A204" s="6"/>
      <c r="C204" s="6"/>
      <c r="D204" s="12"/>
    </row>
    <row r="205" spans="1:4" ht="20.100000000000001" customHeight="1">
      <c r="A205" s="6"/>
      <c r="C205" s="6"/>
      <c r="D205" s="12"/>
    </row>
    <row r="206" spans="1:4" ht="20.100000000000001" customHeight="1">
      <c r="A206" s="6"/>
      <c r="C206" s="6"/>
      <c r="D206" s="12"/>
    </row>
    <row r="207" spans="1:4" ht="20.100000000000001" customHeight="1">
      <c r="A207" s="6"/>
      <c r="C207" s="6"/>
      <c r="D207" s="12"/>
    </row>
    <row r="208" spans="1:4" ht="20.100000000000001" customHeight="1">
      <c r="A208" s="6"/>
      <c r="C208" s="6"/>
      <c r="D208" s="12"/>
    </row>
    <row r="209" spans="1:4" ht="20.100000000000001" customHeight="1">
      <c r="A209" s="6"/>
      <c r="C209" s="6"/>
      <c r="D209" s="12"/>
    </row>
    <row r="210" spans="1:4" ht="20.100000000000001" customHeight="1">
      <c r="A210" s="6"/>
      <c r="C210" s="6"/>
      <c r="D210" s="12"/>
    </row>
    <row r="211" spans="1:4" ht="20.100000000000001" customHeight="1">
      <c r="A211" s="6"/>
      <c r="C211" s="6"/>
      <c r="D211" s="12"/>
    </row>
    <row r="212" spans="1:4" ht="20.100000000000001" customHeight="1">
      <c r="A212" s="6"/>
      <c r="C212" s="6"/>
      <c r="D212" s="12"/>
    </row>
    <row r="213" spans="1:4" ht="20.100000000000001" customHeight="1">
      <c r="A213" s="6"/>
      <c r="C213" s="6"/>
      <c r="D213" s="12"/>
    </row>
    <row r="214" spans="1:4" ht="20.100000000000001" customHeight="1">
      <c r="A214" s="6"/>
      <c r="C214" s="6"/>
      <c r="D214" s="12"/>
    </row>
    <row r="215" spans="1:4" ht="20.100000000000001" customHeight="1">
      <c r="A215" s="6"/>
      <c r="C215" s="6"/>
      <c r="D215" s="12"/>
    </row>
    <row r="216" spans="1:4" ht="20.100000000000001" customHeight="1">
      <c r="A216" s="6"/>
      <c r="C216" s="6"/>
      <c r="D216" s="12"/>
    </row>
    <row r="217" spans="1:4" ht="20.100000000000001" customHeight="1">
      <c r="A217" s="6"/>
      <c r="C217" s="6"/>
      <c r="D217" s="12"/>
    </row>
    <row r="218" spans="1:4" ht="20.100000000000001" customHeight="1">
      <c r="A218" s="6"/>
      <c r="C218" s="6"/>
      <c r="D218" s="12"/>
    </row>
    <row r="219" spans="1:4" ht="20.100000000000001" customHeight="1">
      <c r="A219" s="6"/>
      <c r="C219" s="6"/>
      <c r="D219" s="12"/>
    </row>
    <row r="220" spans="1:4" ht="20.100000000000001" customHeight="1">
      <c r="A220" s="6"/>
      <c r="C220" s="6"/>
      <c r="D220" s="12"/>
    </row>
    <row r="221" spans="1:4" ht="20.100000000000001" customHeight="1">
      <c r="A221" s="6"/>
      <c r="C221" s="6"/>
      <c r="D221" s="12"/>
    </row>
    <row r="222" spans="1:4" ht="20.100000000000001" customHeight="1">
      <c r="A222" s="6"/>
      <c r="C222" s="6"/>
      <c r="D222" s="12"/>
    </row>
    <row r="223" spans="1:4" ht="20.100000000000001" customHeight="1">
      <c r="A223" s="6"/>
      <c r="C223" s="6"/>
      <c r="D223" s="12"/>
    </row>
    <row r="224" spans="1:4" ht="20.100000000000001" customHeight="1">
      <c r="A224" s="6"/>
      <c r="C224" s="6"/>
      <c r="D224" s="12"/>
    </row>
    <row r="225" spans="1:4" ht="20.100000000000001" customHeight="1">
      <c r="A225" s="6"/>
      <c r="C225" s="6"/>
      <c r="D225" s="12"/>
    </row>
    <row r="226" spans="1:4" ht="20.100000000000001" customHeight="1">
      <c r="A226" s="6"/>
      <c r="C226" s="6"/>
      <c r="D226" s="12"/>
    </row>
    <row r="227" spans="1:4" ht="20.100000000000001" customHeight="1">
      <c r="A227" s="6"/>
      <c r="C227" s="6"/>
      <c r="D227" s="12"/>
    </row>
    <row r="228" spans="1:4" ht="20.100000000000001" customHeight="1">
      <c r="A228" s="6"/>
      <c r="C228" s="6"/>
      <c r="D228" s="12"/>
    </row>
    <row r="229" spans="1:4" ht="20.100000000000001" customHeight="1">
      <c r="A229" s="6"/>
      <c r="C229" s="6"/>
      <c r="D229" s="12"/>
    </row>
    <row r="230" spans="1:4" ht="20.100000000000001" customHeight="1">
      <c r="A230" s="6"/>
      <c r="C230" s="6"/>
      <c r="D230" s="12"/>
    </row>
    <row r="231" spans="1:4" ht="20.100000000000001" customHeight="1">
      <c r="A231" s="6"/>
      <c r="C231" s="6"/>
      <c r="D231" s="12"/>
    </row>
    <row r="232" spans="1:4" ht="20.100000000000001" customHeight="1">
      <c r="A232" s="6"/>
      <c r="C232" s="6"/>
      <c r="D232" s="12"/>
    </row>
    <row r="233" spans="1:4" ht="20.100000000000001" customHeight="1">
      <c r="A233" s="6"/>
      <c r="C233" s="6"/>
      <c r="D233" s="12"/>
    </row>
    <row r="234" spans="1:4" ht="20.100000000000001" customHeight="1">
      <c r="A234" s="6"/>
      <c r="C234" s="6"/>
      <c r="D234" s="12"/>
    </row>
    <row r="235" spans="1:4" ht="20.100000000000001" customHeight="1">
      <c r="A235" s="6"/>
      <c r="C235" s="6"/>
      <c r="D235" s="12"/>
    </row>
    <row r="236" spans="1:4" ht="20.100000000000001" customHeight="1">
      <c r="A236" s="6"/>
      <c r="C236" s="6"/>
      <c r="D236" s="12"/>
    </row>
    <row r="237" spans="1:4" ht="20.100000000000001" customHeight="1">
      <c r="A237" s="6"/>
      <c r="C237" s="6"/>
      <c r="D237" s="12"/>
    </row>
    <row r="238" spans="1:4" ht="20.100000000000001" customHeight="1">
      <c r="A238" s="6"/>
      <c r="C238" s="6"/>
      <c r="D238" s="12"/>
    </row>
    <row r="239" spans="1:4" ht="20.100000000000001" customHeight="1">
      <c r="A239" s="6"/>
      <c r="C239" s="6"/>
      <c r="D239" s="12"/>
    </row>
    <row r="240" spans="1:4" ht="20.100000000000001" customHeight="1">
      <c r="A240" s="6"/>
      <c r="D240" s="12"/>
    </row>
    <row r="241" spans="1:4" ht="20.100000000000001" customHeight="1">
      <c r="A241" s="6"/>
      <c r="D241" s="12"/>
    </row>
    <row r="242" spans="1:4" ht="20.100000000000001" customHeight="1">
      <c r="A242" s="6"/>
    </row>
    <row r="243" spans="1:4">
      <c r="A243" s="6"/>
    </row>
  </sheetData>
  <mergeCells count="5">
    <mergeCell ref="A2:E2"/>
    <mergeCell ref="A3:E3"/>
    <mergeCell ref="A48:E48"/>
    <mergeCell ref="A49:E49"/>
    <mergeCell ref="A50:E50"/>
  </mergeCells>
  <phoneticPr fontId="0" type="noConversion"/>
  <pageMargins left="0.61" right="0" top="0.23622047244094491" bottom="0.11811023622047245" header="0" footer="0"/>
  <pageSetup paperSize="9" scale="71" fitToHeight="0" orientation="portrait" horizontalDpi="4294967293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Ampop ampopagir</vt:lpstr>
      <vt:lpstr>'Ampop ampopagir'!Print_Area</vt:lpstr>
      <vt:lpstr>'Ampop ampopagir'!Print_Titles</vt:lpstr>
    </vt:vector>
  </TitlesOfParts>
  <Company>Dorproject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Aharon</dc:creator>
  <cp:lastModifiedBy>Armenfin</cp:lastModifiedBy>
  <cp:lastPrinted>2026-03-09T09:00:44Z</cp:lastPrinted>
  <dcterms:created xsi:type="dcterms:W3CDTF">2009-04-22T11:41:30Z</dcterms:created>
  <dcterms:modified xsi:type="dcterms:W3CDTF">2026-03-09T11:13:33Z</dcterms:modified>
</cp:coreProperties>
</file>